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кумент" sheetId="2" r:id="rId1"/>
  </sheets>
  <definedNames>
    <definedName name="_xlnm._FilterDatabase" localSheetId="0" hidden="1">Документ!$A$8:$L$8</definedName>
    <definedName name="_xlnm.Print_Titles" localSheetId="0">Документ!$7:$7</definedName>
    <definedName name="_xlnm.Print_Area" localSheetId="0">Документ!$A$1:$K$30</definedName>
  </definedNames>
  <calcPr calcId="125725"/>
</workbook>
</file>

<file path=xl/calcChain.xml><?xml version="1.0" encoding="utf-8"?>
<calcChain xmlns="http://schemas.openxmlformats.org/spreadsheetml/2006/main">
  <c r="C30" i="2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E8"/>
  <c r="D8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H8"/>
  <c r="G8"/>
  <c r="C8" l="1"/>
  <c r="F8"/>
</calcChain>
</file>

<file path=xl/sharedStrings.xml><?xml version="1.0" encoding="utf-8"?>
<sst xmlns="http://schemas.openxmlformats.org/spreadsheetml/2006/main" count="63" uniqueCount="54">
  <si>
    <t>Исполнено</t>
  </si>
  <si>
    <t>всего</t>
  </si>
  <si>
    <t>из федерального бюджета</t>
  </si>
  <si>
    <t>Всего по краю,</t>
  </si>
  <si>
    <t>в том числе:</t>
  </si>
  <si>
    <t>Муниципальный район "Агинский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</si>
  <si>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</si>
  <si>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</si>
  <si>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</si>
  <si>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</si>
  <si>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</si>
  <si>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</si>
  <si>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</si>
  <si>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</si>
  <si>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</si>
  <si>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</si>
  <si>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</si>
  <si>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"Сретенский район"</t>
  </si>
  <si>
    <t>Муниципальный район "Улётовский район"</t>
  </si>
  <si>
    <t>Муниципальный район "Хилокский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</si>
  <si>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</si>
  <si>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</si>
  <si>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</si>
  <si>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</si>
  <si>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1.</t>
  </si>
  <si>
    <t>2.</t>
  </si>
  <si>
    <t>3.</t>
  </si>
  <si>
    <t>4.</t>
  </si>
  <si>
    <t>5.</t>
  </si>
  <si>
    <t>6.</t>
  </si>
  <si>
    <t>7.</t>
  </si>
  <si>
    <t>Муниципальный район "Город Краснокаменск и Краснокаменский район"</t>
  </si>
  <si>
    <t>8.</t>
  </si>
  <si>
    <t>9.</t>
  </si>
  <si>
    <t>10.</t>
  </si>
  <si>
    <t>11.</t>
  </si>
  <si>
    <t>12.</t>
  </si>
  <si>
    <t>13.</t>
  </si>
  <si>
    <t>Муниципальный район "Оловяннинский район"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</si>
  <si>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</si>
  <si>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</si>
  <si>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</si>
  <si>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</si>
  <si>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</si>
  <si>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</si>
  <si>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</si>
  <si>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</si>
  <si>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11 (таблица 7). Отчет об исполнении распределенных субсидий муниципальных районов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2020 году
</t>
  </si>
  <si>
    <t>(тыс. рублей)</t>
  </si>
  <si>
    <t>№ п/п</t>
  </si>
  <si>
    <t>Наименование муниципальных районов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</si>
  <si>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</si>
  <si>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Бюджетные ассигнования в соответствии с уточненной сводной бюджетной росписью</t>
  </si>
  <si>
    <t>из бюджета края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</si>
</sst>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4">
    <font>
      <sz val="11"/>
      <name val="Calibri"/>
      <family val="2"/>
      <scheme val="minor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center" vertical="top" wrapText="1"/>
    </xf>
    <xf numFmtId="0" fontId="4" fillId="0" borderId="1">
      <alignment horizontal="right" vertical="top" wrapText="1"/>
    </xf>
    <xf numFmtId="49" fontId="3" fillId="0" borderId="2">
      <alignment horizontal="center" vertical="center" wrapText="1"/>
    </xf>
    <xf numFmtId="49" fontId="5" fillId="0" borderId="2">
      <alignment horizontal="center" vertical="center" wrapText="1"/>
    </xf>
    <xf numFmtId="0" fontId="4" fillId="0" borderId="2">
      <alignment vertical="top" shrinkToFit="1"/>
    </xf>
    <xf numFmtId="0" fontId="4" fillId="0" borderId="2">
      <alignment horizontal="left" vertical="top" wrapText="1"/>
    </xf>
    <xf numFmtId="164" fontId="4" fillId="0" borderId="2">
      <alignment horizontal="right" vertical="top" shrinkToFit="1"/>
    </xf>
    <xf numFmtId="0" fontId="4" fillId="0" borderId="3"/>
    <xf numFmtId="0" fontId="4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4" fontId="4" fillId="0" borderId="2">
      <alignment horizontal="right" vertical="top" shrinkToFit="1"/>
    </xf>
    <xf numFmtId="0" fontId="4" fillId="0" borderId="1">
      <alignment horizontal="right" vertical="top"/>
    </xf>
  </cellStyleXfs>
  <cellXfs count="15">
    <xf numFmtId="0" fontId="0" fillId="0" borderId="0" xfId="0"/>
    <xf numFmtId="0" fontId="0" fillId="0" borderId="0" xfId="0" applyProtection="1">
      <protection locked="0"/>
    </xf>
    <xf numFmtId="0" fontId="9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165" fontId="11" fillId="0" borderId="4" xfId="0" applyNumberFormat="1" applyFont="1" applyBorder="1" applyAlignment="1">
      <alignment horizontal="right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0" fontId="11" fillId="0" borderId="1" xfId="0" applyFont="1" applyBorder="1"/>
    <xf numFmtId="0" fontId="11" fillId="0" borderId="5" xfId="0" applyFont="1" applyBorder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11" fillId="3" borderId="4" xfId="0" applyNumberFormat="1" applyFont="1" applyFill="1" applyBorder="1" applyAlignment="1">
      <alignment horizontal="right" wrapText="1"/>
    </xf>
  </cellXfs>
  <cellStyles count="21">
    <cellStyle name="br" xfId="14"/>
    <cellStyle name="col" xfId="13"/>
    <cellStyle name="st18" xfId="4"/>
    <cellStyle name="st19" xfId="9"/>
    <cellStyle name="style0" xfId="15"/>
    <cellStyle name="td" xfId="16"/>
    <cellStyle name="tr" xfId="12"/>
    <cellStyle name="xl21" xfId="17"/>
    <cellStyle name="xl22" xfId="5"/>
    <cellStyle name="xl23" xfId="6"/>
    <cellStyle name="xl24" xfId="7"/>
    <cellStyle name="xl25" xfId="10"/>
    <cellStyle name="xl26" xfId="18"/>
    <cellStyle name="xl27" xfId="8"/>
    <cellStyle name="xl28" xfId="19"/>
    <cellStyle name="xl29" xfId="1"/>
    <cellStyle name="xl30" xfId="3"/>
    <cellStyle name="xl31" xfId="20"/>
    <cellStyle name="xl32" xfId="11"/>
    <cellStyle name="xl33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showZeros="0" tabSelected="1" view="pageBreakPreview" zoomScale="75" zoomScaleNormal="100" zoomScaleSheetLayoutView="75" workbookViewId="0">
      <pane ySplit="6" topLeftCell="A7" activePane="bottomLeft" state="frozen"/>
      <selection pane="bottomLeft" activeCell="K8" sqref="K8"/>
    </sheetView>
  </sheetViews>
  <sheetFormatPr defaultRowHeight="15"/>
  <cols>
    <col min="1" max="1" width="4.5703125" style="1" customWidth="1"/>
    <col min="2" max="2" width="34.28515625" style="1" customWidth="1"/>
    <col min="3" max="4" width="14.7109375" style="1" customWidth="1"/>
    <col min="5" max="5" width="11.85546875" style="1" customWidth="1"/>
    <col min="6" max="7" width="14.7109375" style="1" customWidth="1"/>
    <col min="8" max="8" width="10.85546875" style="1" customWidth="1"/>
    <col min="9" max="10" width="14.7109375" style="1" customWidth="1"/>
    <col min="11" max="11" width="11.42578125" style="1" customWidth="1"/>
    <col min="12" max="16384" width="9.140625" style="1"/>
  </cols>
  <sheetData>
    <row r="1" spans="1:11" ht="54.75" customHeight="1">
      <c r="A1" s="11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2.7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.2" customHeight="1">
      <c r="A3" s="7"/>
      <c r="B3" s="7"/>
      <c r="C3" s="7"/>
      <c r="D3" s="7"/>
      <c r="E3" s="7"/>
      <c r="F3" s="7"/>
      <c r="G3" s="7"/>
      <c r="H3" s="7"/>
      <c r="I3" s="7"/>
      <c r="J3" s="7"/>
      <c r="K3" s="8" t="s">
        <v>48</v>
      </c>
    </row>
    <row r="4" spans="1:11" ht="66" customHeight="1">
      <c r="A4" s="13" t="s">
        <v>49</v>
      </c>
      <c r="B4" s="13" t="s">
        <v>50</v>
      </c>
      <c r="C4" s="13" t="s">
        <v>51</v>
      </c>
      <c r="D4" s="13"/>
      <c r="E4" s="13"/>
      <c r="F4" s="13" t="s">
        <v>52</v>
      </c>
      <c r="G4" s="13"/>
      <c r="H4" s="13"/>
      <c r="I4" s="13" t="s">
        <v>0</v>
      </c>
      <c r="J4" s="13"/>
      <c r="K4" s="13"/>
    </row>
    <row r="5" spans="1:11" ht="14.25" customHeight="1">
      <c r="A5" s="13"/>
      <c r="B5" s="13"/>
      <c r="C5" s="13" t="s">
        <v>1</v>
      </c>
      <c r="D5" s="13" t="s">
        <v>4</v>
      </c>
      <c r="E5" s="13"/>
      <c r="F5" s="13" t="s">
        <v>1</v>
      </c>
      <c r="G5" s="13" t="s">
        <v>4</v>
      </c>
      <c r="H5" s="13"/>
      <c r="I5" s="13" t="s">
        <v>1</v>
      </c>
      <c r="J5" s="13" t="s">
        <v>4</v>
      </c>
      <c r="K5" s="13"/>
    </row>
    <row r="6" spans="1:11" ht="48" customHeight="1">
      <c r="A6" s="13"/>
      <c r="B6" s="13"/>
      <c r="C6" s="13"/>
      <c r="D6" s="9" t="s">
        <v>2</v>
      </c>
      <c r="E6" s="9" t="s">
        <v>53</v>
      </c>
      <c r="F6" s="13"/>
      <c r="G6" s="9" t="s">
        <v>2</v>
      </c>
      <c r="H6" s="9" t="s">
        <v>53</v>
      </c>
      <c r="I6" s="13"/>
      <c r="J6" s="9" t="s">
        <v>2</v>
      </c>
      <c r="K6" s="9" t="s">
        <v>53</v>
      </c>
    </row>
    <row r="7" spans="1:11" ht="13.5" customHeigh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ht="15.75">
      <c r="A8" s="2"/>
      <c r="B8" s="3" t="s">
        <v>3</v>
      </c>
      <c r="C8" s="4">
        <f>D8+E8</f>
        <v>42750.19999999999</v>
      </c>
      <c r="D8" s="4">
        <f>SUM(D10:D30)</f>
        <v>40185.099999999991</v>
      </c>
      <c r="E8" s="4">
        <f>SUM(E10:E30)</f>
        <v>2565.1</v>
      </c>
      <c r="F8" s="4">
        <f>G8+H8</f>
        <v>42750.19999999999</v>
      </c>
      <c r="G8" s="4">
        <f>SUM(G10:G30)</f>
        <v>40185.099999999991</v>
      </c>
      <c r="H8" s="4">
        <f>SUM(H10:H30)</f>
        <v>2565.1</v>
      </c>
      <c r="I8" s="4">
        <v>42485.724800000004</v>
      </c>
      <c r="J8" s="4">
        <v>39936.494100000004</v>
      </c>
      <c r="K8" s="4">
        <v>2549.2312999999999</v>
      </c>
    </row>
    <row r="9" spans="1:11" ht="15.75">
      <c r="A9" s="2"/>
      <c r="B9" s="3" t="s">
        <v>4</v>
      </c>
      <c r="C9" s="4"/>
      <c r="D9" s="4"/>
      <c r="E9" s="4"/>
      <c r="F9" s="4"/>
      <c r="G9" s="4"/>
      <c r="H9" s="4"/>
      <c r="I9" s="4"/>
      <c r="J9" s="4"/>
      <c r="K9" s="4"/>
    </row>
    <row r="10" spans="1:11" ht="31.5">
      <c r="A10" s="5" t="s">
        <v>24</v>
      </c>
      <c r="B10" s="6" t="s">
        <v>5</v>
      </c>
      <c r="C10" s="4">
        <f t="shared" ref="C10:C30" si="0">D10+E10</f>
        <v>2035.8</v>
      </c>
      <c r="D10" s="4">
        <v>1913.6</v>
      </c>
      <c r="E10" s="4">
        <v>122.2</v>
      </c>
      <c r="F10" s="4">
        <f t="shared" ref="F10:F30" si="1">G10+H10</f>
        <v>2035.8</v>
      </c>
      <c r="G10" s="4">
        <v>1913.6</v>
      </c>
      <c r="H10" s="4">
        <v>122.2</v>
      </c>
      <c r="I10" s="4">
        <v>2035.723</v>
      </c>
      <c r="J10" s="4">
        <v>1913.6</v>
      </c>
      <c r="K10" s="4">
        <v>122.2</v>
      </c>
    </row>
    <row r="11" spans="1:11" ht="31.5">
      <c r="A11" s="5" t="s">
        <v>25</v>
      </c>
      <c r="B11" s="6" t="s">
        <v>6</v>
      </c>
      <c r="C11" s="4">
        <f t="shared" si="0"/>
        <v>2035.8</v>
      </c>
      <c r="D11" s="4">
        <v>1913.6</v>
      </c>
      <c r="E11" s="4">
        <v>122.2</v>
      </c>
      <c r="F11" s="4">
        <f t="shared" si="1"/>
        <v>2035.8</v>
      </c>
      <c r="G11" s="4">
        <v>1913.6</v>
      </c>
      <c r="H11" s="4">
        <v>122.2</v>
      </c>
      <c r="I11" s="4">
        <v>2035.723</v>
      </c>
      <c r="J11" s="4">
        <v>1913.6</v>
      </c>
      <c r="K11" s="14">
        <v>122.2</v>
      </c>
    </row>
    <row r="12" spans="1:11" ht="31.5">
      <c r="A12" s="5" t="s">
        <v>26</v>
      </c>
      <c r="B12" s="6" t="s">
        <v>7</v>
      </c>
      <c r="C12" s="4">
        <f t="shared" si="0"/>
        <v>2035.8</v>
      </c>
      <c r="D12" s="4">
        <v>1913.6</v>
      </c>
      <c r="E12" s="4">
        <v>122.2</v>
      </c>
      <c r="F12" s="4">
        <f t="shared" si="1"/>
        <v>2035.8</v>
      </c>
      <c r="G12" s="4">
        <v>1913.6</v>
      </c>
      <c r="H12" s="4">
        <v>122.2</v>
      </c>
      <c r="I12" s="4">
        <v>2035.4078</v>
      </c>
      <c r="J12" s="4">
        <v>1913.3</v>
      </c>
      <c r="K12" s="14">
        <v>122.1</v>
      </c>
    </row>
    <row r="13" spans="1:11" ht="31.5">
      <c r="A13" s="5" t="s">
        <v>27</v>
      </c>
      <c r="B13" s="6" t="s">
        <v>8</v>
      </c>
      <c r="C13" s="4">
        <f t="shared" si="0"/>
        <v>2035.8</v>
      </c>
      <c r="D13" s="4">
        <v>1913.6</v>
      </c>
      <c r="E13" s="4">
        <v>122.2</v>
      </c>
      <c r="F13" s="4">
        <f t="shared" si="1"/>
        <v>2035.8</v>
      </c>
      <c r="G13" s="4">
        <v>1913.6</v>
      </c>
      <c r="H13" s="4">
        <v>122.2</v>
      </c>
      <c r="I13" s="4">
        <v>1959.0311999999999</v>
      </c>
      <c r="J13" s="4">
        <v>1841.5</v>
      </c>
      <c r="K13" s="14">
        <v>117.6</v>
      </c>
    </row>
    <row r="14" spans="1:11" ht="31.5">
      <c r="A14" s="5" t="s">
        <v>28</v>
      </c>
      <c r="B14" s="6" t="s">
        <v>9</v>
      </c>
      <c r="C14" s="4">
        <f t="shared" si="0"/>
        <v>2035.6999999999998</v>
      </c>
      <c r="D14" s="4">
        <v>1913.6</v>
      </c>
      <c r="E14" s="4">
        <v>122.1</v>
      </c>
      <c r="F14" s="4">
        <f t="shared" si="1"/>
        <v>2035.6999999999998</v>
      </c>
      <c r="G14" s="4">
        <v>1913.6</v>
      </c>
      <c r="H14" s="4">
        <v>122.1</v>
      </c>
      <c r="I14" s="4">
        <v>2033.7483</v>
      </c>
      <c r="J14" s="4">
        <v>1911.7</v>
      </c>
      <c r="K14" s="14">
        <v>122</v>
      </c>
    </row>
    <row r="15" spans="1:11" ht="31.5">
      <c r="A15" s="5" t="s">
        <v>29</v>
      </c>
      <c r="B15" s="6" t="s">
        <v>10</v>
      </c>
      <c r="C15" s="4">
        <f t="shared" si="0"/>
        <v>2035.6999999999998</v>
      </c>
      <c r="D15" s="4">
        <v>1913.6</v>
      </c>
      <c r="E15" s="4">
        <v>122.1</v>
      </c>
      <c r="F15" s="4">
        <f t="shared" si="1"/>
        <v>2035.6999999999998</v>
      </c>
      <c r="G15" s="4">
        <v>1913.6</v>
      </c>
      <c r="H15" s="4">
        <v>122.1</v>
      </c>
      <c r="I15" s="4">
        <v>2035.723</v>
      </c>
      <c r="J15" s="4">
        <v>1913.6</v>
      </c>
      <c r="K15" s="14">
        <v>122.1</v>
      </c>
    </row>
    <row r="16" spans="1:11" ht="47.25">
      <c r="A16" s="5" t="s">
        <v>30</v>
      </c>
      <c r="B16" s="6" t="s">
        <v>31</v>
      </c>
      <c r="C16" s="4">
        <f t="shared" si="0"/>
        <v>2035.8</v>
      </c>
      <c r="D16" s="4">
        <v>1913.6</v>
      </c>
      <c r="E16" s="4">
        <v>122.2</v>
      </c>
      <c r="F16" s="4">
        <f t="shared" si="1"/>
        <v>2035.8</v>
      </c>
      <c r="G16" s="4">
        <v>1913.6</v>
      </c>
      <c r="H16" s="4">
        <v>122.2</v>
      </c>
      <c r="I16" s="4">
        <v>2035.7229</v>
      </c>
      <c r="J16" s="4">
        <v>1913.6</v>
      </c>
      <c r="K16" s="14">
        <v>122.2</v>
      </c>
    </row>
    <row r="17" spans="1:11" ht="31.5">
      <c r="A17" s="5" t="s">
        <v>32</v>
      </c>
      <c r="B17" s="6" t="s">
        <v>11</v>
      </c>
      <c r="C17" s="4">
        <f t="shared" si="0"/>
        <v>2035.6999999999998</v>
      </c>
      <c r="D17" s="4">
        <v>1913.6</v>
      </c>
      <c r="E17" s="4">
        <v>122.1</v>
      </c>
      <c r="F17" s="4">
        <f t="shared" si="1"/>
        <v>2035.6999999999998</v>
      </c>
      <c r="G17" s="4">
        <v>1913.6</v>
      </c>
      <c r="H17" s="4">
        <v>122.1</v>
      </c>
      <c r="I17" s="4">
        <v>2005.5389</v>
      </c>
      <c r="J17" s="4">
        <v>1885.2</v>
      </c>
      <c r="K17" s="14">
        <v>120.3</v>
      </c>
    </row>
    <row r="18" spans="1:11" ht="31.5">
      <c r="A18" s="5" t="s">
        <v>33</v>
      </c>
      <c r="B18" s="6" t="s">
        <v>12</v>
      </c>
      <c r="C18" s="4">
        <f t="shared" si="0"/>
        <v>2035.6999999999998</v>
      </c>
      <c r="D18" s="4">
        <v>1913.6</v>
      </c>
      <c r="E18" s="4">
        <v>122.1</v>
      </c>
      <c r="F18" s="4">
        <f t="shared" si="1"/>
        <v>2035.6999999999998</v>
      </c>
      <c r="G18" s="4">
        <v>1913.6</v>
      </c>
      <c r="H18" s="4">
        <v>122.1</v>
      </c>
      <c r="I18" s="4">
        <v>2035.7239999999999</v>
      </c>
      <c r="J18" s="4">
        <v>1913.6</v>
      </c>
      <c r="K18" s="14">
        <v>122.1</v>
      </c>
    </row>
    <row r="19" spans="1:11" ht="31.5">
      <c r="A19" s="5" t="s">
        <v>34</v>
      </c>
      <c r="B19" s="6" t="s">
        <v>13</v>
      </c>
      <c r="C19" s="4">
        <f t="shared" si="0"/>
        <v>2035.6999999999998</v>
      </c>
      <c r="D19" s="4">
        <v>1913.6</v>
      </c>
      <c r="E19" s="4">
        <v>122.1</v>
      </c>
      <c r="F19" s="4">
        <f t="shared" si="1"/>
        <v>2035.6999999999998</v>
      </c>
      <c r="G19" s="4">
        <v>1913.6</v>
      </c>
      <c r="H19" s="4">
        <v>122.1</v>
      </c>
      <c r="I19" s="4">
        <v>2035.7239999999999</v>
      </c>
      <c r="J19" s="4">
        <v>1913.6</v>
      </c>
      <c r="K19" s="14">
        <v>122.1</v>
      </c>
    </row>
    <row r="20" spans="1:11" ht="31.5">
      <c r="A20" s="5" t="s">
        <v>35</v>
      </c>
      <c r="B20" s="6" t="s">
        <v>14</v>
      </c>
      <c r="C20" s="4">
        <f t="shared" si="0"/>
        <v>2035.6999999999998</v>
      </c>
      <c r="D20" s="4">
        <v>1913.6</v>
      </c>
      <c r="E20" s="4">
        <v>122.1</v>
      </c>
      <c r="F20" s="4">
        <f t="shared" si="1"/>
        <v>2035.6999999999998</v>
      </c>
      <c r="G20" s="4">
        <v>1913.6</v>
      </c>
      <c r="H20" s="4">
        <v>122.1</v>
      </c>
      <c r="I20" s="4">
        <v>2035.7239999999999</v>
      </c>
      <c r="J20" s="4">
        <v>1913.6</v>
      </c>
      <c r="K20" s="14">
        <v>122.1</v>
      </c>
    </row>
    <row r="21" spans="1:11" ht="31.5">
      <c r="A21" s="5" t="s">
        <v>36</v>
      </c>
      <c r="B21" s="6" t="s">
        <v>15</v>
      </c>
      <c r="C21" s="4">
        <f t="shared" si="0"/>
        <v>2035.8</v>
      </c>
      <c r="D21" s="4">
        <v>1913.6</v>
      </c>
      <c r="E21" s="4">
        <v>122.2</v>
      </c>
      <c r="F21" s="4">
        <f t="shared" si="1"/>
        <v>2035.8</v>
      </c>
      <c r="G21" s="4">
        <v>1913.6</v>
      </c>
      <c r="H21" s="4">
        <v>122.2</v>
      </c>
      <c r="I21" s="4">
        <v>2035.7099000000001</v>
      </c>
      <c r="J21" s="4">
        <v>1913.6</v>
      </c>
      <c r="K21" s="14">
        <v>122.2</v>
      </c>
    </row>
    <row r="22" spans="1:11" ht="31.5">
      <c r="A22" s="5" t="s">
        <v>37</v>
      </c>
      <c r="B22" s="6" t="s">
        <v>38</v>
      </c>
      <c r="C22" s="4">
        <f t="shared" si="0"/>
        <v>2035.8</v>
      </c>
      <c r="D22" s="4">
        <v>1913.6</v>
      </c>
      <c r="E22" s="4">
        <v>122.2</v>
      </c>
      <c r="F22" s="4">
        <f t="shared" si="1"/>
        <v>2035.8</v>
      </c>
      <c r="G22" s="4">
        <v>1913.6</v>
      </c>
      <c r="H22" s="4">
        <v>122.2</v>
      </c>
      <c r="I22" s="4">
        <v>2035.7249999999999</v>
      </c>
      <c r="J22" s="4">
        <v>1913.6</v>
      </c>
      <c r="K22" s="14">
        <v>122.2</v>
      </c>
    </row>
    <row r="23" spans="1:11" ht="31.5">
      <c r="A23" s="5" t="s">
        <v>39</v>
      </c>
      <c r="B23" s="6" t="s">
        <v>16</v>
      </c>
      <c r="C23" s="4">
        <f t="shared" si="0"/>
        <v>2035.8</v>
      </c>
      <c r="D23" s="4">
        <v>1913.6</v>
      </c>
      <c r="E23" s="4">
        <v>122.2</v>
      </c>
      <c r="F23" s="4">
        <f t="shared" si="1"/>
        <v>2035.8</v>
      </c>
      <c r="G23" s="4">
        <v>1913.6</v>
      </c>
      <c r="H23" s="4">
        <v>122.2</v>
      </c>
      <c r="I23" s="4">
        <v>2035.7239999999999</v>
      </c>
      <c r="J23" s="4">
        <v>1913.6</v>
      </c>
      <c r="K23" s="14">
        <v>122.2</v>
      </c>
    </row>
    <row r="24" spans="1:11" ht="31.5">
      <c r="A24" s="5" t="s">
        <v>40</v>
      </c>
      <c r="B24" s="6" t="s">
        <v>17</v>
      </c>
      <c r="C24" s="4">
        <f t="shared" si="0"/>
        <v>2035.8</v>
      </c>
      <c r="D24" s="4">
        <v>1913.6</v>
      </c>
      <c r="E24" s="4">
        <v>122.2</v>
      </c>
      <c r="F24" s="4">
        <f t="shared" si="1"/>
        <v>2035.8</v>
      </c>
      <c r="G24" s="4">
        <v>1913.6</v>
      </c>
      <c r="H24" s="4">
        <v>122.2</v>
      </c>
      <c r="I24" s="4">
        <v>2011.3375000000001</v>
      </c>
      <c r="J24" s="4">
        <v>1890.7</v>
      </c>
      <c r="K24" s="14">
        <v>120.7</v>
      </c>
    </row>
    <row r="25" spans="1:11" ht="31.5">
      <c r="A25" s="5" t="s">
        <v>41</v>
      </c>
      <c r="B25" s="6" t="s">
        <v>18</v>
      </c>
      <c r="C25" s="4">
        <f t="shared" si="0"/>
        <v>2035.8</v>
      </c>
      <c r="D25" s="4">
        <v>1913.6</v>
      </c>
      <c r="E25" s="4">
        <v>122.2</v>
      </c>
      <c r="F25" s="4">
        <f t="shared" si="1"/>
        <v>2035.8</v>
      </c>
      <c r="G25" s="4">
        <v>1913.6</v>
      </c>
      <c r="H25" s="4">
        <v>122.2</v>
      </c>
      <c r="I25" s="4">
        <v>2035.7239999999999</v>
      </c>
      <c r="J25" s="4">
        <v>1913.6</v>
      </c>
      <c r="K25" s="14">
        <v>122.2</v>
      </c>
    </row>
    <row r="26" spans="1:11" ht="31.5">
      <c r="A26" s="5" t="s">
        <v>42</v>
      </c>
      <c r="B26" s="6" t="s">
        <v>19</v>
      </c>
      <c r="C26" s="4">
        <f t="shared" si="0"/>
        <v>2035.6</v>
      </c>
      <c r="D26" s="4">
        <v>1913.5</v>
      </c>
      <c r="E26" s="4">
        <v>122.1</v>
      </c>
      <c r="F26" s="4">
        <f t="shared" si="1"/>
        <v>2035.6</v>
      </c>
      <c r="G26" s="4">
        <v>1913.5</v>
      </c>
      <c r="H26" s="4">
        <v>122.1</v>
      </c>
      <c r="I26" s="4">
        <v>2035.7239999999999</v>
      </c>
      <c r="J26" s="4">
        <v>1913.5</v>
      </c>
      <c r="K26" s="14">
        <v>122.1</v>
      </c>
    </row>
    <row r="27" spans="1:11" ht="31.5">
      <c r="A27" s="5" t="s">
        <v>43</v>
      </c>
      <c r="B27" s="6" t="s">
        <v>20</v>
      </c>
      <c r="C27" s="4">
        <f t="shared" si="0"/>
        <v>2035.6</v>
      </c>
      <c r="D27" s="4">
        <v>1913.5</v>
      </c>
      <c r="E27" s="4">
        <v>122.1</v>
      </c>
      <c r="F27" s="4">
        <f t="shared" si="1"/>
        <v>2035.6</v>
      </c>
      <c r="G27" s="4">
        <v>1913.5</v>
      </c>
      <c r="H27" s="4">
        <v>122.1</v>
      </c>
      <c r="I27" s="4">
        <v>2035.7239999999999</v>
      </c>
      <c r="J27" s="4">
        <v>1913.5</v>
      </c>
      <c r="K27" s="14">
        <v>122.1</v>
      </c>
    </row>
    <row r="28" spans="1:11" ht="31.5">
      <c r="A28" s="5" t="s">
        <v>44</v>
      </c>
      <c r="B28" s="6" t="s">
        <v>21</v>
      </c>
      <c r="C28" s="4">
        <f t="shared" si="0"/>
        <v>2035.6</v>
      </c>
      <c r="D28" s="4">
        <v>1913.5</v>
      </c>
      <c r="E28" s="4">
        <v>122.1</v>
      </c>
      <c r="F28" s="4">
        <f t="shared" si="1"/>
        <v>2035.6</v>
      </c>
      <c r="G28" s="4">
        <v>1913.5</v>
      </c>
      <c r="H28" s="4">
        <v>122.1</v>
      </c>
      <c r="I28" s="4">
        <v>2035.7249999999999</v>
      </c>
      <c r="J28" s="4">
        <v>1913.5</v>
      </c>
      <c r="K28" s="14">
        <v>122.1</v>
      </c>
    </row>
    <row r="29" spans="1:11" ht="31.5">
      <c r="A29" s="5" t="s">
        <v>45</v>
      </c>
      <c r="B29" s="6" t="s">
        <v>22</v>
      </c>
      <c r="C29" s="4">
        <f t="shared" si="0"/>
        <v>2035.6</v>
      </c>
      <c r="D29" s="4">
        <v>1913.5</v>
      </c>
      <c r="E29" s="4">
        <v>122.1</v>
      </c>
      <c r="F29" s="4">
        <f t="shared" si="1"/>
        <v>2035.6</v>
      </c>
      <c r="G29" s="4">
        <v>1913.5</v>
      </c>
      <c r="H29" s="4">
        <v>122.1</v>
      </c>
      <c r="I29" s="4">
        <v>1904.8163</v>
      </c>
      <c r="J29" s="4">
        <v>1790.5</v>
      </c>
      <c r="K29" s="14">
        <v>114.3</v>
      </c>
    </row>
    <row r="30" spans="1:11" ht="31.5">
      <c r="A30" s="5" t="s">
        <v>46</v>
      </c>
      <c r="B30" s="6" t="s">
        <v>23</v>
      </c>
      <c r="C30" s="4">
        <f t="shared" si="0"/>
        <v>2035.6</v>
      </c>
      <c r="D30" s="4">
        <v>1913.5</v>
      </c>
      <c r="E30" s="4">
        <v>122.1</v>
      </c>
      <c r="F30" s="4">
        <f t="shared" si="1"/>
        <v>2035.6</v>
      </c>
      <c r="G30" s="4">
        <v>1913.5</v>
      </c>
      <c r="H30" s="4">
        <v>122.1</v>
      </c>
      <c r="I30" s="4">
        <v>2035.7249999999999</v>
      </c>
      <c r="J30" s="4">
        <v>1913.5</v>
      </c>
      <c r="K30" s="4">
        <v>122.1</v>
      </c>
    </row>
  </sheetData>
  <mergeCells count="12">
    <mergeCell ref="A1:K1"/>
    <mergeCell ref="A4:A6"/>
    <mergeCell ref="B4:B6"/>
    <mergeCell ref="C4:E4"/>
    <mergeCell ref="C5:C6"/>
    <mergeCell ref="D5:E5"/>
    <mergeCell ref="F5:F6"/>
    <mergeCell ref="G5:H5"/>
    <mergeCell ref="I5:I6"/>
    <mergeCell ref="J5:K5"/>
    <mergeCell ref="F4:H4"/>
    <mergeCell ref="I4:K4"/>
  </mergeCells>
  <pageMargins left="0.35433070866141736" right="0.19685039370078741" top="0.78740157480314965" bottom="0.78740157480314965" header="0.31496062992125984" footer="0.31496062992125984"/>
  <pageSetup paperSize="9" scale="88" fitToHeight="0" orientation="landscape" r:id="rId1"/>
  <headerFooter>
    <oddHeader>&amp;C&amp;10&amp;P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MAKET_GENERATOR&lt;/Code&gt;&#10;  &lt;ObjectCode&gt;MAKET_GENERATOR&lt;/ObjectCode&gt;&#10;  &lt;DocName&gt;Прил27 табл 7 (усл зан спортом)&lt;/DocName&gt;&#10;  &lt;VariantName&gt;Прил27 табл 7 (усл зан спортом)&lt;/VariantName&gt;&#10;  &lt;VariantLink&gt;2329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2910E2-3840-4269-8F82-1F87E5A0BA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Валентина Арефьевна</dc:creator>
  <cp:lastModifiedBy>ВСеменова</cp:lastModifiedBy>
  <cp:lastPrinted>2021-03-05T05:44:40Z</cp:lastPrinted>
  <dcterms:created xsi:type="dcterms:W3CDTF">2021-03-05T05:28:32Z</dcterms:created>
  <dcterms:modified xsi:type="dcterms:W3CDTF">2021-03-25T03:55:01Z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Прил27 табл 7 (усл зан спортом)(2).xlsx</vt:lpwstr>
  </property>
  <property fmtid="{D5CDD505-2E9C-101B-9397-08002B2CF9AE}" pid="3" name="Название отчета">
    <vt:lpwstr>Прил27 табл 7 (усл зан спортом)(2).xlsx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20.2.2842.1242699676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bud_2020</vt:lpwstr>
  </property>
  <property fmtid="{D5CDD505-2E9C-101B-9397-08002B2CF9AE}" pid="9" name="Пользователь">
    <vt:lpwstr>семенова</vt:lpwstr>
  </property>
  <property fmtid="{D5CDD505-2E9C-101B-9397-08002B2CF9AE}" pid="10" name="Шаблон">
    <vt:lpwstr>pril27.7.xlt</vt:lpwstr>
  </property>
  <property fmtid="{D5CDD505-2E9C-101B-9397-08002B2CF9AE}" pid="11" name="Локальная база">
    <vt:lpwstr>не используется</vt:lpwstr>
  </property>
</Properties>
</file>